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Car\Documents\razpisi zjn-2\2018\Čiščenje poslovnih prostorov\"/>
    </mc:Choice>
  </mc:AlternateContent>
  <workbookProtection workbookAlgorithmName="SHA-512" workbookHashValue="XMif9VA3BWI3A6oi02OWzh1LHqtT5O15kriVG06N6hBAWIxGDhaLVKWHk8s/y9N3x5NFuVoazcaH8OLeKPzlIg==" workbookSaltValue="3p1QRFAI5g8YHOPS+gWwnw==" workbookSpinCount="100000" lockStructure="1"/>
  <bookViews>
    <workbookView xWindow="0" yWindow="0" windowWidth="20370" windowHeight="7860"/>
  </bookViews>
  <sheets>
    <sheet name="Sklop 1-Osrednja Slovenija" sheetId="1" r:id="rId1"/>
    <sheet name="Sklop 2-Primorska in Notranjska" sheetId="2" r:id="rId2"/>
    <sheet name="Sklop 3-Hrušica" sheetId="3" r:id="rId3"/>
    <sheet name="Sklop 4-Dolenjska" sheetId="4" r:id="rId4"/>
    <sheet name="Sklop 5-Štajerska in Prekmurje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5" l="1"/>
  <c r="H8" i="5"/>
  <c r="H9" i="5"/>
  <c r="H10" i="5"/>
  <c r="H11" i="5"/>
  <c r="H12" i="5"/>
  <c r="H13" i="5"/>
  <c r="H14" i="5"/>
  <c r="H15" i="5"/>
  <c r="H16" i="5"/>
  <c r="H17" i="5"/>
  <c r="H18" i="5"/>
  <c r="H19" i="5"/>
  <c r="G15" i="5"/>
  <c r="G16" i="5"/>
  <c r="G17" i="5"/>
  <c r="G18" i="5"/>
  <c r="G19" i="5"/>
  <c r="G8" i="5"/>
  <c r="G9" i="5"/>
  <c r="G10" i="5"/>
  <c r="G11" i="5"/>
  <c r="G12" i="5"/>
  <c r="G13" i="5"/>
  <c r="G14" i="5"/>
  <c r="H14" i="1"/>
  <c r="H13" i="2"/>
  <c r="H14" i="2"/>
  <c r="H15" i="2"/>
  <c r="G13" i="2"/>
  <c r="G14" i="2"/>
  <c r="G15" i="2"/>
  <c r="G7" i="5" l="1"/>
  <c r="H7" i="5" s="1"/>
  <c r="H9" i="4"/>
  <c r="H11" i="4"/>
  <c r="H12" i="4"/>
  <c r="G8" i="4"/>
  <c r="H8" i="4" s="1"/>
  <c r="G9" i="4"/>
  <c r="G10" i="4"/>
  <c r="H10" i="4" s="1"/>
  <c r="G11" i="4"/>
  <c r="G12" i="4"/>
  <c r="G7" i="4"/>
  <c r="H7" i="4" s="1"/>
  <c r="H9" i="3"/>
  <c r="G8" i="3"/>
  <c r="H8" i="3" s="1"/>
  <c r="G9" i="3"/>
  <c r="G10" i="3"/>
  <c r="H10" i="3" s="1"/>
  <c r="G7" i="3"/>
  <c r="H7" i="3"/>
  <c r="H12" i="3" s="1"/>
  <c r="H8" i="1"/>
  <c r="H10" i="1"/>
  <c r="H12" i="1"/>
  <c r="G8" i="1"/>
  <c r="G9" i="1"/>
  <c r="H9" i="1" s="1"/>
  <c r="G10" i="1"/>
  <c r="G11" i="1"/>
  <c r="H11" i="1" s="1"/>
  <c r="G12" i="1"/>
  <c r="G7" i="2"/>
  <c r="H7" i="2" s="1"/>
  <c r="G8" i="2"/>
  <c r="H8" i="2" s="1"/>
  <c r="G11" i="2"/>
  <c r="H11" i="2" s="1"/>
  <c r="G10" i="2"/>
  <c r="H10" i="2" s="1"/>
  <c r="G9" i="2"/>
  <c r="H9" i="2" s="1"/>
  <c r="G12" i="2"/>
  <c r="H12" i="2" s="1"/>
  <c r="H22" i="5" l="1"/>
  <c r="H23" i="5" s="1"/>
  <c r="H17" i="2"/>
  <c r="H18" i="2" s="1"/>
  <c r="H19" i="2" s="1"/>
  <c r="H14" i="4"/>
  <c r="H15" i="4"/>
  <c r="H16" i="4" s="1"/>
  <c r="H13" i="3"/>
  <c r="H14" i="3" s="1"/>
  <c r="G7" i="1" l="1"/>
  <c r="H7" i="1" s="1"/>
  <c r="H15" i="1" l="1"/>
  <c r="H16" i="1" s="1"/>
</calcChain>
</file>

<file path=xl/sharedStrings.xml><?xml version="1.0" encoding="utf-8"?>
<sst xmlns="http://schemas.openxmlformats.org/spreadsheetml/2006/main" count="189" uniqueCount="104">
  <si>
    <t>Poslovna stavba – Grič 54, Ljubljana</t>
  </si>
  <si>
    <t>Cestninska postaja Kompolje</t>
  </si>
  <si>
    <t>Nadzorni center Dragomelj</t>
  </si>
  <si>
    <t>CUT LOPATA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</si>
  <si>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</si>
  <si>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Lokacija</t>
  </si>
  <si>
    <t>ME</t>
  </si>
  <si>
    <t>Cena/ME</t>
  </si>
  <si>
    <t>1.1.</t>
  </si>
  <si>
    <t>1.2.</t>
  </si>
  <si>
    <t>1.3.</t>
  </si>
  <si>
    <t>1.4.</t>
  </si>
  <si>
    <t>1.5.</t>
  </si>
  <si>
    <t>1.6.</t>
  </si>
  <si>
    <t>Zap. št.</t>
  </si>
  <si>
    <t>Cena za 1 mesec</t>
  </si>
  <si>
    <t>Cena za 36 mesecev</t>
  </si>
  <si>
    <t>Ponudbeni predračun št.:</t>
  </si>
  <si>
    <t>SKLOP 1:</t>
  </si>
  <si>
    <t> DDV 22 %</t>
  </si>
  <si>
    <t> Skupaj z DDV</t>
  </si>
  <si>
    <t>Datum:</t>
  </si>
  <si>
    <t>Podpis: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</si>
  <si>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1.1.-1.6.</t>
    </r>
  </si>
  <si>
    <r>
      <t>Količina v m</t>
    </r>
    <r>
      <rPr>
        <b/>
        <vertAlign val="superscript"/>
        <sz val="11"/>
        <color theme="1"/>
        <rFont val="Cambria"/>
        <family val="1"/>
        <charset val="238"/>
      </rPr>
      <t>2</t>
    </r>
  </si>
  <si>
    <t>SKLOP 2:</t>
  </si>
  <si>
    <t>2.1.</t>
  </si>
  <si>
    <t>2.2.</t>
  </si>
  <si>
    <t>2.3.</t>
  </si>
  <si>
    <t>2.4.</t>
  </si>
  <si>
    <t>2.5.</t>
  </si>
  <si>
    <t>2.6.</t>
  </si>
  <si>
    <t>2.7.</t>
  </si>
  <si>
    <t>2.8.</t>
  </si>
  <si>
    <t>Cestninska postaja Videž</t>
  </si>
  <si>
    <t>Avtocestna baza Postojna</t>
  </si>
  <si>
    <t>Izpostava Vipava</t>
  </si>
  <si>
    <t>Avtocestna baza Kozina</t>
  </si>
  <si>
    <t>Avtocesta baza Postojna – Finance KCC</t>
  </si>
  <si>
    <t xml:space="preserve">Izpostava Logatec </t>
  </si>
  <si>
    <t>Cestninska postaja Dane in Nanos</t>
  </si>
  <si>
    <t>CUT Fernetiči</t>
  </si>
  <si>
    <t>Izpostava Bertoki</t>
  </si>
  <si>
    <t>CUT Ljubljana</t>
  </si>
  <si>
    <t>Cestninska postaja Ljubljana /Log</t>
  </si>
  <si>
    <t>SKLOP 3:</t>
  </si>
  <si>
    <t>Hrušica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</si>
  <si>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3.1.-3.4.</t>
    </r>
  </si>
  <si>
    <t>3.1.</t>
  </si>
  <si>
    <t>3.2.</t>
  </si>
  <si>
    <t>3.3.</t>
  </si>
  <si>
    <t>3.4.</t>
  </si>
  <si>
    <t>Avtocestna baza Hrušica</t>
  </si>
  <si>
    <t>Izpostava Podtabor</t>
  </si>
  <si>
    <t>Cestninska postaja Hrušica</t>
  </si>
  <si>
    <t>Cestninska postaja Torovo</t>
  </si>
  <si>
    <t>SKLOP 4:</t>
  </si>
  <si>
    <t>Dolenjska</t>
  </si>
  <si>
    <t>4.1.</t>
  </si>
  <si>
    <t>4.2.</t>
  </si>
  <si>
    <t>4.3.</t>
  </si>
  <si>
    <t>4.4.</t>
  </si>
  <si>
    <t>4.5.</t>
  </si>
  <si>
    <t>4.6.</t>
  </si>
  <si>
    <t xml:space="preserve">Avtocestna baza Novo mesto </t>
  </si>
  <si>
    <t>Izpostava Drnovo</t>
  </si>
  <si>
    <t>Cestninska postaja Drnovo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</si>
  <si>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4.1.-4.6.</t>
    </r>
  </si>
  <si>
    <t>SKLOP 5:</t>
  </si>
  <si>
    <t>Štajerska in Prekmurje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</si>
  <si>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</si>
  <si>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</si>
  <si>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</si>
  <si>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</si>
  <si>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</si>
  <si>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</si>
  <si>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</si>
  <si>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</si>
  <si>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</si>
  <si>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</si>
  <si>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</si>
  <si>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</si>
  <si>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Poslovna stavba Celje</t>
  </si>
  <si>
    <t>Avtocestna baza Vransko</t>
  </si>
  <si>
    <t>Avtocestna baza  Sl.Konjice</t>
  </si>
  <si>
    <t>Cestninska postaja Tepanje</t>
  </si>
  <si>
    <t>Cestninska postaja Dragotinci</t>
  </si>
  <si>
    <t>Avtocestna baza M. Sobota</t>
  </si>
  <si>
    <t>Avtocestna baza Maribor</t>
  </si>
  <si>
    <t>Izpostava Ptuj</t>
  </si>
  <si>
    <t>Cestninska postaja Pesnica</t>
  </si>
  <si>
    <t>CUT MARIBOR</t>
  </si>
  <si>
    <t>CUT GRUŠKOVJE</t>
  </si>
  <si>
    <t>Cestninska postaja Krško</t>
  </si>
  <si>
    <t>Cestninska postaja in vzdrževanje Dob</t>
  </si>
  <si>
    <t>CUT Obrežje</t>
  </si>
  <si>
    <t xml:space="preserve">Prodajno mesto Gruškovje </t>
  </si>
  <si>
    <t>5.13.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</si>
  <si>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5.1.-5.13.</t>
    </r>
  </si>
  <si>
    <t>2.9.</t>
  </si>
  <si>
    <t>Osrednja Slovenija</t>
  </si>
  <si>
    <t>CUT GRABONOŠ</t>
  </si>
  <si>
    <t>Primorska in Notranjska</t>
  </si>
  <si>
    <r>
      <rPr>
        <b/>
        <i/>
        <sz val="11"/>
        <color theme="1"/>
        <rFont val="Arial-BoldItalicMT"/>
      </rPr>
      <t xml:space="preserve">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</rPr>
      <t>Skupaj 2.1.-2.9.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</si>
</sst>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2"/>
      <name val="InterstateCE-Bold"/>
      <family val="2"/>
      <charset val="238"/>
    </font>
    <font>
      <sz val="12"/>
      <name val="InterstateCE-Light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Arial-BoldItalicMT"/>
    </font>
    <font>
      <b/>
      <vertAlign val="superscript"/>
      <sz val="11"/>
      <color theme="1"/>
      <name val="Cambria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5" fillId="0" borderId="0" xfId="1" applyNumberFormat="1" applyFont="1" applyAlignment="1">
      <alignment horizontal="left" wrapText="1"/>
    </xf>
    <xf numFmtId="4" fontId="6" fillId="0" borderId="0" xfId="1" applyNumberFormat="1" applyFont="1" applyAlignment="1">
      <alignment horizontal="center" vertical="center" wrapText="1"/>
    </xf>
    <xf numFmtId="0" fontId="4" fillId="0" borderId="0" xfId="1" applyFont="1"/>
    <xf numFmtId="0" fontId="5" fillId="0" borderId="0" xfId="1" applyFont="1" applyAlignment="1">
      <alignment horizontal="left" wrapText="1"/>
    </xf>
    <xf numFmtId="0" fontId="7" fillId="0" borderId="0" xfId="1" applyFont="1" applyBorder="1" applyAlignment="1">
      <alignment vertical="center"/>
    </xf>
    <xf numFmtId="0" fontId="8" fillId="0" borderId="0" xfId="0" applyFont="1"/>
    <xf numFmtId="4" fontId="7" fillId="0" borderId="0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3" fontId="7" fillId="0" borderId="0" xfId="1" applyNumberFormat="1" applyFont="1" applyBorder="1" applyAlignment="1">
      <alignment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9" fillId="0" borderId="2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3" fontId="0" fillId="0" borderId="0" xfId="0" applyNumberFormat="1"/>
    <xf numFmtId="4" fontId="0" fillId="0" borderId="0" xfId="0" applyNumberFormat="1" applyAlignment="1">
      <alignment horizontal="center" vertical="center"/>
    </xf>
    <xf numFmtId="4" fontId="0" fillId="0" borderId="1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9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Font="1" applyBorder="1" applyAlignment="1" applyProtection="1">
      <alignment horizontal="center" vertical="center"/>
      <protection locked="0"/>
    </xf>
    <xf numFmtId="4" fontId="5" fillId="0" borderId="0" xfId="1" applyNumberFormat="1" applyFont="1" applyBorder="1" applyAlignment="1" applyProtection="1">
      <alignment horizontal="center" wrapText="1"/>
    </xf>
    <xf numFmtId="0" fontId="5" fillId="0" borderId="0" xfId="1" applyFont="1" applyAlignment="1">
      <alignment horizontal="left" wrapText="1"/>
    </xf>
    <xf numFmtId="4" fontId="0" fillId="0" borderId="1" xfId="0" applyNumberFormat="1" applyBorder="1" applyAlignment="1" applyProtection="1">
      <alignment horizontal="center"/>
      <protection locked="0"/>
    </xf>
    <xf numFmtId="4" fontId="5" fillId="0" borderId="1" xfId="1" applyNumberFormat="1" applyFont="1" applyBorder="1" applyAlignment="1" applyProtection="1">
      <alignment horizontal="center" wrapText="1"/>
      <protection locked="0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tabSelected="1" zoomScaleNormal="100" workbookViewId="0">
      <selection activeCell="D2" sqref="D2:F2"/>
    </sheetView>
  </sheetViews>
  <sheetFormatPr defaultRowHeight="15"/>
  <cols>
    <col min="3" max="3" width="35.42578125" customWidth="1"/>
    <col min="5" max="5" width="14.42578125" style="4" customWidth="1"/>
    <col min="6" max="6" width="12.5703125" style="4" customWidth="1"/>
    <col min="7" max="7" width="21" style="4" customWidth="1"/>
    <col min="8" max="8" width="22.7109375" style="4" customWidth="1"/>
  </cols>
  <sheetData>
    <row r="2" spans="2:8" ht="21.75" customHeight="1">
      <c r="B2" s="40" t="s">
        <v>17</v>
      </c>
      <c r="C2" s="40"/>
      <c r="D2" s="42"/>
      <c r="E2" s="42"/>
      <c r="F2" s="42"/>
      <c r="G2" s="7"/>
      <c r="H2" s="8"/>
    </row>
    <row r="3" spans="2:8" ht="21.75" customHeight="1">
      <c r="B3" s="9"/>
      <c r="C3" s="9"/>
      <c r="D3" s="39"/>
      <c r="E3" s="39"/>
      <c r="F3" s="6"/>
      <c r="G3" s="7"/>
      <c r="H3" s="8"/>
    </row>
    <row r="4" spans="2:8" ht="15.75" customHeight="1">
      <c r="B4" s="10" t="s">
        <v>18</v>
      </c>
      <c r="C4" s="11" t="s">
        <v>100</v>
      </c>
      <c r="D4" s="12"/>
      <c r="E4" s="13"/>
      <c r="F4" s="14"/>
      <c r="G4" s="15"/>
      <c r="H4" s="13"/>
    </row>
    <row r="6" spans="2:8" ht="34.5" customHeight="1">
      <c r="B6" s="29" t="s">
        <v>14</v>
      </c>
      <c r="C6" s="30" t="s">
        <v>5</v>
      </c>
      <c r="D6" s="29" t="s">
        <v>6</v>
      </c>
      <c r="E6" s="29" t="s">
        <v>24</v>
      </c>
      <c r="F6" s="29" t="s">
        <v>7</v>
      </c>
      <c r="G6" s="31" t="s">
        <v>15</v>
      </c>
      <c r="H6" s="31" t="s">
        <v>16</v>
      </c>
    </row>
    <row r="7" spans="2:8" ht="31.5" customHeight="1">
      <c r="B7" s="25" t="s">
        <v>8</v>
      </c>
      <c r="C7" s="26" t="s">
        <v>0</v>
      </c>
      <c r="D7" s="27" t="s">
        <v>4</v>
      </c>
      <c r="E7" s="32">
        <v>1350</v>
      </c>
      <c r="F7" s="37"/>
      <c r="G7" s="28">
        <f>E7*ROUND(F7,2)</f>
        <v>0</v>
      </c>
      <c r="H7" s="28">
        <f>G7*36</f>
        <v>0</v>
      </c>
    </row>
    <row r="8" spans="2:8" ht="31.5" customHeight="1">
      <c r="B8" s="5" t="s">
        <v>9</v>
      </c>
      <c r="C8" s="1" t="s">
        <v>2</v>
      </c>
      <c r="D8" s="2" t="s">
        <v>4</v>
      </c>
      <c r="E8" s="3">
        <v>1215</v>
      </c>
      <c r="F8" s="38"/>
      <c r="G8" s="28">
        <f t="shared" ref="G8:G12" si="0">E8*ROUND(F8,2)</f>
        <v>0</v>
      </c>
      <c r="H8" s="28">
        <f t="shared" ref="H8:H12" si="1">G8*36</f>
        <v>0</v>
      </c>
    </row>
    <row r="9" spans="2:8" ht="31.5" customHeight="1">
      <c r="B9" s="5" t="s">
        <v>10</v>
      </c>
      <c r="C9" s="1" t="s">
        <v>43</v>
      </c>
      <c r="D9" s="2" t="s">
        <v>4</v>
      </c>
      <c r="E9" s="3">
        <v>30</v>
      </c>
      <c r="F9" s="38"/>
      <c r="G9" s="28">
        <f t="shared" si="0"/>
        <v>0</v>
      </c>
      <c r="H9" s="28">
        <f t="shared" si="1"/>
        <v>0</v>
      </c>
    </row>
    <row r="10" spans="2:8" ht="31.5" customHeight="1">
      <c r="B10" s="5" t="s">
        <v>11</v>
      </c>
      <c r="C10" s="1" t="s">
        <v>3</v>
      </c>
      <c r="D10" s="2" t="s">
        <v>4</v>
      </c>
      <c r="E10" s="3">
        <v>30</v>
      </c>
      <c r="F10" s="38"/>
      <c r="G10" s="28">
        <f t="shared" si="0"/>
        <v>0</v>
      </c>
      <c r="H10" s="28">
        <f t="shared" si="1"/>
        <v>0</v>
      </c>
    </row>
    <row r="11" spans="2:8" ht="31.5" customHeight="1">
      <c r="B11" s="5" t="s">
        <v>12</v>
      </c>
      <c r="C11" s="1" t="s">
        <v>1</v>
      </c>
      <c r="D11" s="2" t="s">
        <v>4</v>
      </c>
      <c r="E11" s="3">
        <v>450</v>
      </c>
      <c r="F11" s="38"/>
      <c r="G11" s="28">
        <f t="shared" si="0"/>
        <v>0</v>
      </c>
      <c r="H11" s="28">
        <f t="shared" si="1"/>
        <v>0</v>
      </c>
    </row>
    <row r="12" spans="2:8" ht="31.5" customHeight="1">
      <c r="B12" s="5" t="s">
        <v>13</v>
      </c>
      <c r="C12" s="1" t="s">
        <v>44</v>
      </c>
      <c r="D12" s="2" t="s">
        <v>4</v>
      </c>
      <c r="E12" s="3">
        <v>50</v>
      </c>
      <c r="F12" s="38"/>
      <c r="G12" s="28">
        <f t="shared" si="0"/>
        <v>0</v>
      </c>
      <c r="H12" s="28">
        <f t="shared" si="1"/>
        <v>0</v>
      </c>
    </row>
    <row r="13" spans="2:8" ht="15.75" thickBot="1"/>
    <row r="14" spans="2:8" ht="36" customHeight="1" thickBot="1">
      <c r="D14" s="16"/>
      <c r="G14" s="24" t="s">
        <v>23</v>
      </c>
      <c r="H14" s="17">
        <f>SUM(H7:H12)</f>
        <v>0</v>
      </c>
    </row>
    <row r="15" spans="2:8" ht="36" customHeight="1" thickBot="1">
      <c r="D15" s="16"/>
      <c r="G15" s="24" t="s">
        <v>19</v>
      </c>
      <c r="H15" s="18">
        <f>H14*0.22</f>
        <v>0</v>
      </c>
    </row>
    <row r="16" spans="2:8" ht="36" customHeight="1" thickBot="1">
      <c r="D16" s="19"/>
      <c r="G16" s="24" t="s">
        <v>20</v>
      </c>
      <c r="H16" s="18">
        <f>H15+H14</f>
        <v>0</v>
      </c>
    </row>
    <row r="17" spans="3:8">
      <c r="D17" s="19"/>
      <c r="E17" s="20"/>
      <c r="F17"/>
      <c r="G17" s="21"/>
      <c r="H17"/>
    </row>
    <row r="18" spans="3:8">
      <c r="D18" s="19"/>
      <c r="E18" s="20"/>
      <c r="F18"/>
      <c r="G18" s="21"/>
      <c r="H18"/>
    </row>
    <row r="19" spans="3:8" ht="26.25" customHeight="1">
      <c r="C19" s="23" t="s">
        <v>21</v>
      </c>
      <c r="D19" s="41"/>
      <c r="E19" s="41"/>
      <c r="F19" s="23" t="s">
        <v>22</v>
      </c>
      <c r="G19" s="22"/>
      <c r="H19"/>
    </row>
  </sheetData>
  <sheetProtection algorithmName="SHA-512" hashValue="QAea0TAkIlHLWsMOaNdz74oRm7BA7LcNA2YNPPVhg50JavTDWyxpWMb2xK0+H0Hea9phn5yjFKCsalFC7YPX/g==" saltValue="MjlC9KxxosZRI0eYWg9YMA==" spinCount="100000" sheet="1" objects="1" scenarios="1" selectLockedCells="1"/>
  <mergeCells count="3">
    <mergeCell ref="B2:C2"/>
    <mergeCell ref="D19:E19"/>
    <mergeCell ref="D2:F2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2"/>
  <sheetViews>
    <sheetView topLeftCell="A2" zoomScaleNormal="100" workbookViewId="0">
      <selection activeCell="D2" sqref="D2:F2"/>
    </sheetView>
  </sheetViews>
  <sheetFormatPr defaultRowHeight="15"/>
  <cols>
    <col min="3" max="3" width="35.42578125" customWidth="1"/>
    <col min="5" max="5" width="14.42578125" style="4" customWidth="1"/>
    <col min="6" max="6" width="12.5703125" style="4" customWidth="1"/>
    <col min="7" max="7" width="21" style="4" customWidth="1"/>
    <col min="8" max="8" width="22.7109375" style="4" customWidth="1"/>
  </cols>
  <sheetData>
    <row r="2" spans="2:8" ht="21.75" customHeight="1">
      <c r="B2" s="40" t="s">
        <v>17</v>
      </c>
      <c r="C2" s="40"/>
      <c r="D2" s="42"/>
      <c r="E2" s="42"/>
      <c r="F2" s="42"/>
      <c r="G2" s="7"/>
      <c r="H2" s="8"/>
    </row>
    <row r="3" spans="2:8" ht="21.75" customHeight="1">
      <c r="B3" s="9"/>
      <c r="C3" s="9"/>
      <c r="D3" s="39"/>
      <c r="E3" s="39"/>
      <c r="F3" s="6"/>
      <c r="G3" s="7"/>
      <c r="H3" s="8"/>
    </row>
    <row r="4" spans="2:8" ht="15.75" customHeight="1">
      <c r="B4" s="10" t="s">
        <v>25</v>
      </c>
      <c r="C4" s="11" t="s">
        <v>102</v>
      </c>
      <c r="D4" s="12"/>
      <c r="E4" s="13"/>
      <c r="F4" s="14"/>
      <c r="G4" s="15"/>
      <c r="H4" s="13"/>
    </row>
    <row r="6" spans="2:8" ht="34.5" customHeight="1">
      <c r="B6" s="29" t="s">
        <v>14</v>
      </c>
      <c r="C6" s="30" t="s">
        <v>5</v>
      </c>
      <c r="D6" s="29" t="s">
        <v>6</v>
      </c>
      <c r="E6" s="29" t="s">
        <v>24</v>
      </c>
      <c r="F6" s="29" t="s">
        <v>7</v>
      </c>
      <c r="G6" s="31" t="s">
        <v>15</v>
      </c>
      <c r="H6" s="31" t="s">
        <v>16</v>
      </c>
    </row>
    <row r="7" spans="2:8" ht="31.5" customHeight="1">
      <c r="B7" s="5" t="s">
        <v>26</v>
      </c>
      <c r="C7" s="1" t="s">
        <v>35</v>
      </c>
      <c r="D7" s="2" t="s">
        <v>4</v>
      </c>
      <c r="E7" s="3">
        <v>1570</v>
      </c>
      <c r="F7" s="38"/>
      <c r="G7" s="28">
        <f t="shared" ref="G7:G15" si="0">E7*ROUND(F7,2)</f>
        <v>0</v>
      </c>
      <c r="H7" s="28">
        <f t="shared" ref="H7:H15" si="1">G7*36</f>
        <v>0</v>
      </c>
    </row>
    <row r="8" spans="2:8" ht="31.5" customHeight="1">
      <c r="B8" s="5" t="s">
        <v>27</v>
      </c>
      <c r="C8" s="1" t="s">
        <v>36</v>
      </c>
      <c r="D8" s="2" t="s">
        <v>4</v>
      </c>
      <c r="E8" s="3">
        <v>170</v>
      </c>
      <c r="F8" s="38"/>
      <c r="G8" s="28">
        <f t="shared" si="0"/>
        <v>0</v>
      </c>
      <c r="H8" s="28">
        <f t="shared" si="1"/>
        <v>0</v>
      </c>
    </row>
    <row r="9" spans="2:8" ht="31.5" customHeight="1">
      <c r="B9" s="5" t="s">
        <v>28</v>
      </c>
      <c r="C9" s="1" t="s">
        <v>39</v>
      </c>
      <c r="D9" s="2" t="s">
        <v>4</v>
      </c>
      <c r="E9" s="3">
        <v>156</v>
      </c>
      <c r="F9" s="38"/>
      <c r="G9" s="28">
        <f t="shared" si="0"/>
        <v>0</v>
      </c>
      <c r="H9" s="28">
        <f t="shared" si="1"/>
        <v>0</v>
      </c>
    </row>
    <row r="10" spans="2:8" ht="31.5" customHeight="1">
      <c r="B10" s="5" t="s">
        <v>29</v>
      </c>
      <c r="C10" s="1" t="s">
        <v>38</v>
      </c>
      <c r="D10" s="2" t="s">
        <v>4</v>
      </c>
      <c r="E10" s="3">
        <v>566</v>
      </c>
      <c r="F10" s="38"/>
      <c r="G10" s="28">
        <f t="shared" si="0"/>
        <v>0</v>
      </c>
      <c r="H10" s="28">
        <f t="shared" si="1"/>
        <v>0</v>
      </c>
    </row>
    <row r="11" spans="2:8" ht="31.5" customHeight="1">
      <c r="B11" s="5" t="s">
        <v>30</v>
      </c>
      <c r="C11" s="1" t="s">
        <v>37</v>
      </c>
      <c r="D11" s="2" t="s">
        <v>4</v>
      </c>
      <c r="E11" s="35">
        <v>1300</v>
      </c>
      <c r="F11" s="38"/>
      <c r="G11" s="28">
        <f t="shared" si="0"/>
        <v>0</v>
      </c>
      <c r="H11" s="28">
        <f t="shared" si="1"/>
        <v>0</v>
      </c>
    </row>
    <row r="12" spans="2:8" ht="31.5" customHeight="1">
      <c r="B12" s="5" t="s">
        <v>31</v>
      </c>
      <c r="C12" s="1" t="s">
        <v>42</v>
      </c>
      <c r="D12" s="2" t="s">
        <v>4</v>
      </c>
      <c r="E12" s="3">
        <v>112.8</v>
      </c>
      <c r="F12" s="38"/>
      <c r="G12" s="28">
        <f t="shared" si="0"/>
        <v>0</v>
      </c>
      <c r="H12" s="28">
        <f t="shared" si="1"/>
        <v>0</v>
      </c>
    </row>
    <row r="13" spans="2:8" ht="31.5" customHeight="1">
      <c r="B13" s="25" t="s">
        <v>32</v>
      </c>
      <c r="C13" s="26" t="s">
        <v>40</v>
      </c>
      <c r="D13" s="27" t="s">
        <v>4</v>
      </c>
      <c r="E13" s="32">
        <v>355</v>
      </c>
      <c r="F13" s="37"/>
      <c r="G13" s="28">
        <f t="shared" si="0"/>
        <v>0</v>
      </c>
      <c r="H13" s="28">
        <f t="shared" si="1"/>
        <v>0</v>
      </c>
    </row>
    <row r="14" spans="2:8" ht="31.5" customHeight="1">
      <c r="B14" s="5" t="s">
        <v>33</v>
      </c>
      <c r="C14" s="1" t="s">
        <v>41</v>
      </c>
      <c r="D14" s="2" t="s">
        <v>4</v>
      </c>
      <c r="E14" s="35">
        <v>20</v>
      </c>
      <c r="F14" s="38"/>
      <c r="G14" s="28">
        <f t="shared" si="0"/>
        <v>0</v>
      </c>
      <c r="H14" s="28">
        <f t="shared" si="1"/>
        <v>0</v>
      </c>
    </row>
    <row r="15" spans="2:8" ht="31.5" customHeight="1">
      <c r="B15" s="34" t="s">
        <v>99</v>
      </c>
      <c r="C15" s="1" t="s">
        <v>34</v>
      </c>
      <c r="D15" s="2" t="s">
        <v>4</v>
      </c>
      <c r="E15" s="3">
        <v>460</v>
      </c>
      <c r="F15" s="38"/>
      <c r="G15" s="28">
        <f t="shared" si="0"/>
        <v>0</v>
      </c>
      <c r="H15" s="28">
        <f t="shared" si="1"/>
        <v>0</v>
      </c>
    </row>
    <row r="16" spans="2:8" ht="15.75" thickBot="1"/>
    <row r="17" spans="3:8" ht="36" customHeight="1" thickBot="1">
      <c r="D17" s="16"/>
      <c r="G17" s="24" t="s">
        <v>103</v>
      </c>
      <c r="H17" s="17">
        <f>SUM(H7:H15)</f>
        <v>0</v>
      </c>
    </row>
    <row r="18" spans="3:8" ht="36" customHeight="1" thickBot="1">
      <c r="D18" s="16"/>
      <c r="G18" s="24" t="s">
        <v>19</v>
      </c>
      <c r="H18" s="18">
        <f>H17*0.22</f>
        <v>0</v>
      </c>
    </row>
    <row r="19" spans="3:8" ht="36" customHeight="1" thickBot="1">
      <c r="D19" s="19"/>
      <c r="G19" s="24" t="s">
        <v>20</v>
      </c>
      <c r="H19" s="18">
        <f>H18+H17</f>
        <v>0</v>
      </c>
    </row>
    <row r="20" spans="3:8">
      <c r="D20" s="19"/>
      <c r="E20" s="20"/>
      <c r="F20"/>
      <c r="G20" s="21"/>
      <c r="H20"/>
    </row>
    <row r="21" spans="3:8">
      <c r="D21" s="19"/>
      <c r="E21" s="20"/>
      <c r="F21"/>
      <c r="G21" s="21"/>
      <c r="H21"/>
    </row>
    <row r="22" spans="3:8" ht="26.25" customHeight="1">
      <c r="C22" s="23" t="s">
        <v>21</v>
      </c>
      <c r="D22" s="41"/>
      <c r="E22" s="41"/>
      <c r="F22" s="23" t="s">
        <v>22</v>
      </c>
      <c r="G22" s="22"/>
      <c r="H22"/>
    </row>
  </sheetData>
  <sheetProtection algorithmName="SHA-512" hashValue="oii/jNKuQ9bcEVwoc4Uc9dlxItNua55nNgqKuX+cxzkQBmnvqjhZuJN7/FcHeYWIdChJ/dREAMRpqJCwccBSWQ==" saltValue="oN1SSTJzm2XoSPOHp2LATA==" spinCount="100000" sheet="1" objects="1" scenarios="1" selectLockedCells="1"/>
  <mergeCells count="3">
    <mergeCell ref="B2:C2"/>
    <mergeCell ref="D2:F2"/>
    <mergeCell ref="D22:E22"/>
  </mergeCells>
  <pageMargins left="0.7" right="0.7" top="0.75" bottom="0.75" header="0.3" footer="0.3"/>
  <pageSetup paperSize="9" scale="85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zoomScaleNormal="100" workbookViewId="0">
      <selection activeCell="D2" sqref="D2:F2"/>
    </sheetView>
  </sheetViews>
  <sheetFormatPr defaultRowHeight="15"/>
  <cols>
    <col min="3" max="3" width="35.42578125" customWidth="1"/>
    <col min="5" max="5" width="14.42578125" style="4" customWidth="1"/>
    <col min="6" max="6" width="12.5703125" style="4" customWidth="1"/>
    <col min="7" max="7" width="21" style="4" customWidth="1"/>
    <col min="8" max="8" width="22.7109375" style="4" customWidth="1"/>
  </cols>
  <sheetData>
    <row r="2" spans="2:8" ht="21.75" customHeight="1">
      <c r="B2" s="40" t="s">
        <v>17</v>
      </c>
      <c r="C2" s="40"/>
      <c r="D2" s="42"/>
      <c r="E2" s="42"/>
      <c r="F2" s="42"/>
      <c r="G2" s="7"/>
      <c r="H2" s="8"/>
    </row>
    <row r="3" spans="2:8" ht="21.75" customHeight="1">
      <c r="B3" s="9"/>
      <c r="C3" s="9"/>
      <c r="D3" s="39"/>
      <c r="E3" s="39"/>
      <c r="F3" s="6"/>
      <c r="G3" s="7"/>
      <c r="H3" s="8"/>
    </row>
    <row r="4" spans="2:8" ht="15.75" customHeight="1">
      <c r="B4" s="10" t="s">
        <v>45</v>
      </c>
      <c r="C4" s="11" t="s">
        <v>46</v>
      </c>
      <c r="D4" s="12"/>
      <c r="E4" s="13"/>
      <c r="F4" s="14"/>
      <c r="G4" s="15"/>
      <c r="H4" s="13"/>
    </row>
    <row r="6" spans="2:8" ht="34.5" customHeight="1">
      <c r="B6" s="29" t="s">
        <v>14</v>
      </c>
      <c r="C6" s="30" t="s">
        <v>5</v>
      </c>
      <c r="D6" s="29" t="s">
        <v>6</v>
      </c>
      <c r="E6" s="29" t="s">
        <v>24</v>
      </c>
      <c r="F6" s="29" t="s">
        <v>7</v>
      </c>
      <c r="G6" s="31" t="s">
        <v>15</v>
      </c>
      <c r="H6" s="31" t="s">
        <v>16</v>
      </c>
    </row>
    <row r="7" spans="2:8" ht="31.5" customHeight="1">
      <c r="B7" s="25" t="s">
        <v>48</v>
      </c>
      <c r="C7" s="26" t="s">
        <v>52</v>
      </c>
      <c r="D7" s="27" t="s">
        <v>4</v>
      </c>
      <c r="E7" s="32">
        <v>1510</v>
      </c>
      <c r="F7" s="37"/>
      <c r="G7" s="28">
        <f>E7*ROUND(F7,2)</f>
        <v>0</v>
      </c>
      <c r="H7" s="28">
        <f>G7*36</f>
        <v>0</v>
      </c>
    </row>
    <row r="8" spans="2:8" ht="31.5" customHeight="1">
      <c r="B8" s="5" t="s">
        <v>49</v>
      </c>
      <c r="C8" s="1" t="s">
        <v>54</v>
      </c>
      <c r="D8" s="2" t="s">
        <v>4</v>
      </c>
      <c r="E8" s="35">
        <v>400</v>
      </c>
      <c r="F8" s="38"/>
      <c r="G8" s="28">
        <f t="shared" ref="G8:G10" si="0">E8*ROUND(F8,2)</f>
        <v>0</v>
      </c>
      <c r="H8" s="28">
        <f t="shared" ref="H8:H10" si="1">G8*36</f>
        <v>0</v>
      </c>
    </row>
    <row r="9" spans="2:8" ht="31.5" customHeight="1">
      <c r="B9" s="5" t="s">
        <v>50</v>
      </c>
      <c r="C9" s="1" t="s">
        <v>53</v>
      </c>
      <c r="D9" s="2" t="s">
        <v>4</v>
      </c>
      <c r="E9" s="3">
        <v>150</v>
      </c>
      <c r="F9" s="38"/>
      <c r="G9" s="28">
        <f t="shared" si="0"/>
        <v>0</v>
      </c>
      <c r="H9" s="28">
        <f t="shared" si="1"/>
        <v>0</v>
      </c>
    </row>
    <row r="10" spans="2:8" ht="31.5" customHeight="1">
      <c r="B10" s="5" t="s">
        <v>51</v>
      </c>
      <c r="C10" s="1" t="s">
        <v>55</v>
      </c>
      <c r="D10" s="2" t="s">
        <v>4</v>
      </c>
      <c r="E10" s="3">
        <v>150</v>
      </c>
      <c r="F10" s="38"/>
      <c r="G10" s="28">
        <f t="shared" si="0"/>
        <v>0</v>
      </c>
      <c r="H10" s="28">
        <f t="shared" si="1"/>
        <v>0</v>
      </c>
    </row>
    <row r="11" spans="2:8" ht="15.75" thickBot="1"/>
    <row r="12" spans="2:8" ht="36" customHeight="1" thickBot="1">
      <c r="D12" s="16"/>
      <c r="G12" s="24" t="s">
        <v>47</v>
      </c>
      <c r="H12" s="17">
        <f>SUM(H7:H10)</f>
        <v>0</v>
      </c>
    </row>
    <row r="13" spans="2:8" ht="36" customHeight="1" thickBot="1">
      <c r="D13" s="16"/>
      <c r="G13" s="24" t="s">
        <v>19</v>
      </c>
      <c r="H13" s="18">
        <f>H12*0.22</f>
        <v>0</v>
      </c>
    </row>
    <row r="14" spans="2:8" ht="36" customHeight="1" thickBot="1">
      <c r="D14" s="19"/>
      <c r="G14" s="24" t="s">
        <v>20</v>
      </c>
      <c r="H14" s="18">
        <f>H13+H12</f>
        <v>0</v>
      </c>
    </row>
    <row r="15" spans="2:8">
      <c r="D15" s="19"/>
      <c r="E15" s="20"/>
      <c r="F15"/>
      <c r="G15" s="21"/>
      <c r="H15"/>
    </row>
    <row r="16" spans="2:8">
      <c r="D16" s="19"/>
      <c r="E16" s="20"/>
      <c r="F16"/>
      <c r="G16" s="21"/>
      <c r="H16"/>
    </row>
    <row r="17" spans="3:8" ht="26.25" customHeight="1">
      <c r="C17" s="23" t="s">
        <v>21</v>
      </c>
      <c r="D17" s="41"/>
      <c r="E17" s="41"/>
      <c r="F17" s="23" t="s">
        <v>22</v>
      </c>
      <c r="G17" s="22"/>
      <c r="H17"/>
    </row>
  </sheetData>
  <sheetProtection algorithmName="SHA-512" hashValue="ULWPTxadgbEHaOpRVkNReJxY59lyoEFLb4KedTyb9fHfgUN7HGTzTIpZcGtDDLRTIRRBS0tgkKtkUA3dFH9vFw==" saltValue="/jG2QG0YqEdfnVBZRFhgnQ==" spinCount="100000" sheet="1" objects="1" scenarios="1" selectLockedCells="1"/>
  <mergeCells count="3">
    <mergeCell ref="B2:C2"/>
    <mergeCell ref="D2:F2"/>
    <mergeCell ref="D17:E17"/>
  </mergeCells>
  <pageMargins left="0.7" right="0.7" top="0.75" bottom="0.75" header="0.3" footer="0.3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zoomScaleNormal="100" workbookViewId="0">
      <selection activeCell="D2" sqref="D2:F2"/>
    </sheetView>
  </sheetViews>
  <sheetFormatPr defaultRowHeight="15"/>
  <cols>
    <col min="3" max="3" width="35.42578125" customWidth="1"/>
    <col min="5" max="5" width="14.42578125" style="4" customWidth="1"/>
    <col min="6" max="6" width="12.5703125" style="4" customWidth="1"/>
    <col min="7" max="7" width="21" style="4" customWidth="1"/>
    <col min="8" max="8" width="22.7109375" style="4" customWidth="1"/>
  </cols>
  <sheetData>
    <row r="2" spans="2:8" ht="21.75" customHeight="1">
      <c r="B2" s="40" t="s">
        <v>17</v>
      </c>
      <c r="C2" s="40"/>
      <c r="D2" s="42"/>
      <c r="E2" s="42"/>
      <c r="F2" s="42"/>
      <c r="G2" s="7"/>
      <c r="H2" s="8"/>
    </row>
    <row r="3" spans="2:8" ht="21.75" customHeight="1">
      <c r="B3" s="9"/>
      <c r="C3" s="9"/>
      <c r="D3" s="39"/>
      <c r="E3" s="39"/>
      <c r="F3" s="6"/>
      <c r="G3" s="7"/>
      <c r="H3" s="8"/>
    </row>
    <row r="4" spans="2:8" ht="15.75" customHeight="1">
      <c r="B4" s="10" t="s">
        <v>56</v>
      </c>
      <c r="C4" s="11" t="s">
        <v>57</v>
      </c>
      <c r="D4" s="12"/>
      <c r="E4" s="13"/>
      <c r="F4" s="14"/>
      <c r="G4" s="15"/>
      <c r="H4" s="13"/>
    </row>
    <row r="6" spans="2:8" ht="34.5" customHeight="1">
      <c r="B6" s="29" t="s">
        <v>14</v>
      </c>
      <c r="C6" s="30" t="s">
        <v>5</v>
      </c>
      <c r="D6" s="29" t="s">
        <v>6</v>
      </c>
      <c r="E6" s="29" t="s">
        <v>24</v>
      </c>
      <c r="F6" s="29" t="s">
        <v>7</v>
      </c>
      <c r="G6" s="31" t="s">
        <v>15</v>
      </c>
      <c r="H6" s="31" t="s">
        <v>16</v>
      </c>
    </row>
    <row r="7" spans="2:8" ht="31.5" customHeight="1">
      <c r="B7" s="25" t="s">
        <v>58</v>
      </c>
      <c r="C7" s="26" t="s">
        <v>64</v>
      </c>
      <c r="D7" s="27" t="s">
        <v>4</v>
      </c>
      <c r="E7" s="32">
        <v>1050</v>
      </c>
      <c r="F7" s="37"/>
      <c r="G7" s="28">
        <f>E7*ROUND(F7,2)</f>
        <v>0</v>
      </c>
      <c r="H7" s="28">
        <f>G7*36</f>
        <v>0</v>
      </c>
    </row>
    <row r="8" spans="2:8" ht="31.5" customHeight="1">
      <c r="B8" s="5" t="s">
        <v>59</v>
      </c>
      <c r="C8" s="1" t="s">
        <v>65</v>
      </c>
      <c r="D8" s="2" t="s">
        <v>4</v>
      </c>
      <c r="E8" s="3">
        <v>95</v>
      </c>
      <c r="F8" s="38"/>
      <c r="G8" s="28">
        <f t="shared" ref="G8:G12" si="0">E8*ROUND(F8,2)</f>
        <v>0</v>
      </c>
      <c r="H8" s="28">
        <f t="shared" ref="H8:H12" si="1">G8*36</f>
        <v>0</v>
      </c>
    </row>
    <row r="9" spans="2:8" ht="31.5" customHeight="1">
      <c r="B9" s="5" t="s">
        <v>60</v>
      </c>
      <c r="C9" s="1" t="s">
        <v>94</v>
      </c>
      <c r="D9" s="2" t="s">
        <v>4</v>
      </c>
      <c r="E9" s="35">
        <v>550</v>
      </c>
      <c r="F9" s="38"/>
      <c r="G9" s="28">
        <f t="shared" si="0"/>
        <v>0</v>
      </c>
      <c r="H9" s="28">
        <f t="shared" si="1"/>
        <v>0</v>
      </c>
    </row>
    <row r="10" spans="2:8" ht="31.5" customHeight="1">
      <c r="B10" s="5" t="s">
        <v>61</v>
      </c>
      <c r="C10" s="1" t="s">
        <v>95</v>
      </c>
      <c r="D10" s="2" t="s">
        <v>4</v>
      </c>
      <c r="E10" s="35">
        <v>78</v>
      </c>
      <c r="F10" s="38"/>
      <c r="G10" s="28">
        <f t="shared" si="0"/>
        <v>0</v>
      </c>
      <c r="H10" s="28">
        <f t="shared" si="1"/>
        <v>0</v>
      </c>
    </row>
    <row r="11" spans="2:8" ht="31.5" customHeight="1">
      <c r="B11" s="5" t="s">
        <v>62</v>
      </c>
      <c r="C11" s="1" t="s">
        <v>66</v>
      </c>
      <c r="D11" s="2" t="s">
        <v>4</v>
      </c>
      <c r="E11" s="35">
        <v>374</v>
      </c>
      <c r="F11" s="38"/>
      <c r="G11" s="28">
        <f t="shared" si="0"/>
        <v>0</v>
      </c>
      <c r="H11" s="28">
        <f t="shared" si="1"/>
        <v>0</v>
      </c>
    </row>
    <row r="12" spans="2:8" ht="31.5" customHeight="1">
      <c r="B12" s="5" t="s">
        <v>63</v>
      </c>
      <c r="C12" s="1" t="s">
        <v>93</v>
      </c>
      <c r="D12" s="2" t="s">
        <v>4</v>
      </c>
      <c r="E12" s="3">
        <v>400</v>
      </c>
      <c r="F12" s="38"/>
      <c r="G12" s="28">
        <f t="shared" si="0"/>
        <v>0</v>
      </c>
      <c r="H12" s="28">
        <f t="shared" si="1"/>
        <v>0</v>
      </c>
    </row>
    <row r="13" spans="2:8" ht="15.75" thickBot="1"/>
    <row r="14" spans="2:8" ht="36" customHeight="1" thickBot="1">
      <c r="D14" s="16"/>
      <c r="G14" s="24" t="s">
        <v>67</v>
      </c>
      <c r="H14" s="17">
        <f>SUM(H7:H12)</f>
        <v>0</v>
      </c>
    </row>
    <row r="15" spans="2:8" ht="36" customHeight="1" thickBot="1">
      <c r="D15" s="16"/>
      <c r="G15" s="24" t="s">
        <v>19</v>
      </c>
      <c r="H15" s="18">
        <f>H14*0.22</f>
        <v>0</v>
      </c>
    </row>
    <row r="16" spans="2:8" ht="36" customHeight="1" thickBot="1">
      <c r="D16" s="19"/>
      <c r="G16" s="24" t="s">
        <v>20</v>
      </c>
      <c r="H16" s="18">
        <f>H15+H14</f>
        <v>0</v>
      </c>
    </row>
    <row r="17" spans="3:8">
      <c r="D17" s="19"/>
      <c r="E17" s="20"/>
      <c r="F17"/>
      <c r="G17" s="21"/>
      <c r="H17"/>
    </row>
    <row r="18" spans="3:8">
      <c r="D18" s="19"/>
      <c r="E18" s="20"/>
      <c r="F18"/>
      <c r="G18" s="21"/>
      <c r="H18"/>
    </row>
    <row r="19" spans="3:8" ht="26.25" customHeight="1">
      <c r="C19" s="23" t="s">
        <v>21</v>
      </c>
      <c r="D19" s="41"/>
      <c r="E19" s="41"/>
      <c r="F19" s="23" t="s">
        <v>22</v>
      </c>
      <c r="G19" s="22"/>
      <c r="H19"/>
    </row>
  </sheetData>
  <sheetProtection algorithmName="SHA-512" hashValue="L4Uwt1adw6w1xzUpmfBAp5wT55oNy6QWamrhEvPxz5X7YXMFGnaBHhPpwiymnVoMBe0yJQG1OWjTRIg49cAPsA==" saltValue="k0chcRxtDh2c4aClMoyFfg==" spinCount="100000" sheet="1" objects="1" scenarios="1" selectLockedCells="1"/>
  <mergeCells count="3">
    <mergeCell ref="B2:C2"/>
    <mergeCell ref="D2:F2"/>
    <mergeCell ref="D19:E19"/>
  </mergeCells>
  <pageMargins left="0.7" right="0.7" top="0.75" bottom="0.75" header="0.3" footer="0.3"/>
  <pageSetup paperSize="9"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6"/>
  <sheetViews>
    <sheetView zoomScaleNormal="100" workbookViewId="0">
      <selection activeCell="D2" sqref="D2:F2"/>
    </sheetView>
  </sheetViews>
  <sheetFormatPr defaultRowHeight="15"/>
  <cols>
    <col min="3" max="3" width="35.42578125" customWidth="1"/>
    <col min="5" max="5" width="14.42578125" style="4" customWidth="1"/>
    <col min="6" max="6" width="12.5703125" style="4" customWidth="1"/>
    <col min="7" max="7" width="21" style="4" customWidth="1"/>
    <col min="8" max="8" width="22.7109375" style="4" customWidth="1"/>
  </cols>
  <sheetData>
    <row r="2" spans="2:8" ht="21.75" customHeight="1">
      <c r="B2" s="40" t="s">
        <v>17</v>
      </c>
      <c r="C2" s="40"/>
      <c r="D2" s="42"/>
      <c r="E2" s="42"/>
      <c r="F2" s="42"/>
      <c r="G2" s="7"/>
      <c r="H2" s="8"/>
    </row>
    <row r="3" spans="2:8" ht="21.75" customHeight="1">
      <c r="B3" s="9"/>
      <c r="C3" s="9"/>
      <c r="D3" s="39"/>
      <c r="E3" s="39"/>
      <c r="F3" s="6"/>
      <c r="G3" s="7"/>
      <c r="H3" s="8"/>
    </row>
    <row r="4" spans="2:8" ht="15.75" customHeight="1">
      <c r="B4" s="10" t="s">
        <v>68</v>
      </c>
      <c r="C4" s="11" t="s">
        <v>69</v>
      </c>
      <c r="D4" s="12"/>
      <c r="E4" s="13"/>
      <c r="F4" s="14"/>
      <c r="G4" s="15"/>
      <c r="H4" s="13"/>
    </row>
    <row r="6" spans="2:8" ht="34.5" customHeight="1">
      <c r="B6" s="29" t="s">
        <v>14</v>
      </c>
      <c r="C6" s="30" t="s">
        <v>5</v>
      </c>
      <c r="D6" s="29" t="s">
        <v>6</v>
      </c>
      <c r="E6" s="29" t="s">
        <v>24</v>
      </c>
      <c r="F6" s="29" t="s">
        <v>7</v>
      </c>
      <c r="G6" s="31" t="s">
        <v>15</v>
      </c>
      <c r="H6" s="31" t="s">
        <v>16</v>
      </c>
    </row>
    <row r="7" spans="2:8" ht="31.5" customHeight="1">
      <c r="B7" s="5" t="s">
        <v>70</v>
      </c>
      <c r="C7" s="1" t="s">
        <v>82</v>
      </c>
      <c r="D7" s="2" t="s">
        <v>4</v>
      </c>
      <c r="E7" s="35">
        <v>1847</v>
      </c>
      <c r="F7" s="38"/>
      <c r="G7" s="28">
        <f>E7*ROUND(F7,2)</f>
        <v>0</v>
      </c>
      <c r="H7" s="28">
        <f>G7*36</f>
        <v>0</v>
      </c>
    </row>
    <row r="8" spans="2:8" ht="31.5" customHeight="1">
      <c r="B8" s="5" t="s">
        <v>71</v>
      </c>
      <c r="C8" s="1" t="s">
        <v>83</v>
      </c>
      <c r="D8" s="2" t="s">
        <v>4</v>
      </c>
      <c r="E8" s="35">
        <v>940</v>
      </c>
      <c r="F8" s="38"/>
      <c r="G8" s="28">
        <f t="shared" ref="G8:G19" si="0">E8*ROUND(F8,2)</f>
        <v>0</v>
      </c>
      <c r="H8" s="28">
        <f t="shared" ref="H8:H19" si="1">G8*36</f>
        <v>0</v>
      </c>
    </row>
    <row r="9" spans="2:8" ht="31.5" customHeight="1">
      <c r="B9" s="5" t="s">
        <v>72</v>
      </c>
      <c r="C9" s="1" t="s">
        <v>84</v>
      </c>
      <c r="D9" s="2" t="s">
        <v>4</v>
      </c>
      <c r="E9" s="35">
        <v>1200</v>
      </c>
      <c r="F9" s="38"/>
      <c r="G9" s="28">
        <f t="shared" si="0"/>
        <v>0</v>
      </c>
      <c r="H9" s="28">
        <f t="shared" si="1"/>
        <v>0</v>
      </c>
    </row>
    <row r="10" spans="2:8" ht="31.5" customHeight="1">
      <c r="B10" s="5" t="s">
        <v>73</v>
      </c>
      <c r="C10" s="1" t="s">
        <v>87</v>
      </c>
      <c r="D10" s="2" t="s">
        <v>4</v>
      </c>
      <c r="E10" s="35">
        <v>1105</v>
      </c>
      <c r="F10" s="38"/>
      <c r="G10" s="28">
        <f t="shared" si="0"/>
        <v>0</v>
      </c>
      <c r="H10" s="28">
        <f t="shared" si="1"/>
        <v>0</v>
      </c>
    </row>
    <row r="11" spans="2:8" ht="31.5" customHeight="1">
      <c r="B11" s="25" t="s">
        <v>74</v>
      </c>
      <c r="C11" s="26" t="s">
        <v>89</v>
      </c>
      <c r="D11" s="27" t="s">
        <v>4</v>
      </c>
      <c r="E11" s="32">
        <v>170</v>
      </c>
      <c r="F11" s="37"/>
      <c r="G11" s="28">
        <f t="shared" si="0"/>
        <v>0</v>
      </c>
      <c r="H11" s="28">
        <f t="shared" si="1"/>
        <v>0</v>
      </c>
    </row>
    <row r="12" spans="2:8" ht="31.5" customHeight="1">
      <c r="B12" s="25" t="s">
        <v>75</v>
      </c>
      <c r="C12" s="26" t="s">
        <v>96</v>
      </c>
      <c r="D12" s="27" t="s">
        <v>4</v>
      </c>
      <c r="E12" s="32">
        <v>30</v>
      </c>
      <c r="F12" s="37"/>
      <c r="G12" s="28">
        <f t="shared" si="0"/>
        <v>0</v>
      </c>
      <c r="H12" s="28">
        <f t="shared" si="1"/>
        <v>0</v>
      </c>
    </row>
    <row r="13" spans="2:8" ht="31.5" customHeight="1">
      <c r="B13" s="5" t="s">
        <v>76</v>
      </c>
      <c r="C13" s="1" t="s">
        <v>88</v>
      </c>
      <c r="D13" s="2" t="s">
        <v>4</v>
      </c>
      <c r="E13" s="35">
        <v>1100</v>
      </c>
      <c r="F13" s="38"/>
      <c r="G13" s="28">
        <f t="shared" si="0"/>
        <v>0</v>
      </c>
      <c r="H13" s="28">
        <f t="shared" si="1"/>
        <v>0</v>
      </c>
    </row>
    <row r="14" spans="2:8" ht="31.5" customHeight="1">
      <c r="B14" s="25" t="s">
        <v>77</v>
      </c>
      <c r="C14" s="26" t="s">
        <v>91</v>
      </c>
      <c r="D14" s="27" t="s">
        <v>4</v>
      </c>
      <c r="E14" s="32">
        <v>50</v>
      </c>
      <c r="F14" s="37"/>
      <c r="G14" s="28">
        <f t="shared" si="0"/>
        <v>0</v>
      </c>
      <c r="H14" s="28">
        <f t="shared" si="1"/>
        <v>0</v>
      </c>
    </row>
    <row r="15" spans="2:8" s="33" customFormat="1" ht="31.5" customHeight="1">
      <c r="B15" s="34" t="s">
        <v>78</v>
      </c>
      <c r="C15" s="1" t="s">
        <v>92</v>
      </c>
      <c r="D15" s="2" t="s">
        <v>4</v>
      </c>
      <c r="E15" s="35">
        <v>50</v>
      </c>
      <c r="F15" s="38"/>
      <c r="G15" s="28">
        <f>E15*ROUND(F15,2)</f>
        <v>0</v>
      </c>
      <c r="H15" s="28">
        <f t="shared" si="1"/>
        <v>0</v>
      </c>
    </row>
    <row r="16" spans="2:8" s="33" customFormat="1" ht="31.5" customHeight="1">
      <c r="B16" s="36" t="s">
        <v>79</v>
      </c>
      <c r="C16" s="1" t="s">
        <v>101</v>
      </c>
      <c r="D16" s="2" t="s">
        <v>4</v>
      </c>
      <c r="E16" s="35">
        <v>50</v>
      </c>
      <c r="F16" s="38"/>
      <c r="G16" s="28">
        <f t="shared" si="0"/>
        <v>0</v>
      </c>
      <c r="H16" s="28">
        <f t="shared" si="1"/>
        <v>0</v>
      </c>
    </row>
    <row r="17" spans="2:8" ht="31.5" customHeight="1">
      <c r="B17" s="36" t="s">
        <v>80</v>
      </c>
      <c r="C17" s="1" t="s">
        <v>90</v>
      </c>
      <c r="D17" s="2" t="s">
        <v>4</v>
      </c>
      <c r="E17" s="35">
        <v>400</v>
      </c>
      <c r="F17" s="38"/>
      <c r="G17" s="28">
        <f t="shared" si="0"/>
        <v>0</v>
      </c>
      <c r="H17" s="28">
        <f t="shared" si="1"/>
        <v>0</v>
      </c>
    </row>
    <row r="18" spans="2:8" ht="31.5" customHeight="1">
      <c r="B18" s="5" t="s">
        <v>81</v>
      </c>
      <c r="C18" s="1" t="s">
        <v>85</v>
      </c>
      <c r="D18" s="2" t="s">
        <v>4</v>
      </c>
      <c r="E18" s="35">
        <v>550</v>
      </c>
      <c r="F18" s="38"/>
      <c r="G18" s="28">
        <f t="shared" si="0"/>
        <v>0</v>
      </c>
      <c r="H18" s="28">
        <f t="shared" si="1"/>
        <v>0</v>
      </c>
    </row>
    <row r="19" spans="2:8" ht="31.5" customHeight="1">
      <c r="B19" s="5" t="s">
        <v>97</v>
      </c>
      <c r="C19" s="1" t="s">
        <v>86</v>
      </c>
      <c r="D19" s="2" t="s">
        <v>4</v>
      </c>
      <c r="E19" s="35">
        <v>400</v>
      </c>
      <c r="F19" s="38"/>
      <c r="G19" s="28">
        <f t="shared" si="0"/>
        <v>0</v>
      </c>
      <c r="H19" s="28">
        <f t="shared" si="1"/>
        <v>0</v>
      </c>
    </row>
    <row r="20" spans="2:8" ht="15.75" thickBot="1"/>
    <row r="21" spans="2:8" ht="36" customHeight="1" thickBot="1">
      <c r="D21" s="16"/>
      <c r="G21" s="24" t="s">
        <v>98</v>
      </c>
      <c r="H21" s="17">
        <f>SUM(H7:H19)</f>
        <v>0</v>
      </c>
    </row>
    <row r="22" spans="2:8" ht="36" customHeight="1" thickBot="1">
      <c r="D22" s="16"/>
      <c r="G22" s="24" t="s">
        <v>19</v>
      </c>
      <c r="H22" s="18">
        <f>H21*0.22</f>
        <v>0</v>
      </c>
    </row>
    <row r="23" spans="2:8" ht="36" customHeight="1" thickBot="1">
      <c r="D23" s="19"/>
      <c r="G23" s="24" t="s">
        <v>20</v>
      </c>
      <c r="H23" s="18">
        <f>H22+H21</f>
        <v>0</v>
      </c>
    </row>
    <row r="24" spans="2:8">
      <c r="D24" s="19"/>
      <c r="E24" s="20"/>
      <c r="F24"/>
      <c r="G24" s="21"/>
      <c r="H24"/>
    </row>
    <row r="25" spans="2:8">
      <c r="D25" s="19"/>
      <c r="E25" s="20"/>
      <c r="F25"/>
      <c r="G25" s="21"/>
      <c r="H25"/>
    </row>
    <row r="26" spans="2:8" ht="26.25" customHeight="1">
      <c r="C26" s="23" t="s">
        <v>21</v>
      </c>
      <c r="D26" s="41"/>
      <c r="E26" s="41"/>
      <c r="F26" s="23" t="s">
        <v>22</v>
      </c>
      <c r="G26" s="22"/>
      <c r="H26"/>
    </row>
  </sheetData>
  <sheetProtection algorithmName="SHA-512" hashValue="9/736tT/pRCxJD3k9KKMSRnSRrbOQo7TewnIAAKVVawBgM+gLeAaKrLobrKXrf8+UbDFXgITehuCZz2a4thvKw==" saltValue="z2py+GPrpDNROlOMUyHlnA==" spinCount="100000" sheet="1" objects="1" scenarios="1" selectLockedCells="1"/>
  <mergeCells count="3">
    <mergeCell ref="B2:C2"/>
    <mergeCell ref="D2:F2"/>
    <mergeCell ref="D26:E26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1-Osrednja Slovenija</vt:lpstr>
      <vt:lpstr>Sklop 2-Primorska in Notranjska</vt:lpstr>
      <vt:lpstr>Sklop 3-Hrušica</vt:lpstr>
      <vt:lpstr>Sklop 4-Dolenjska</vt:lpstr>
      <vt:lpstr>Sklop 5-Štajerska in Prekmurje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</dc:creator>
  <cp:lastModifiedBy>icar</cp:lastModifiedBy>
  <cp:lastPrinted>2018-07-12T06:05:33Z</cp:lastPrinted>
  <dcterms:created xsi:type="dcterms:W3CDTF">2018-07-10T09:49:19Z</dcterms:created>
  <dcterms:modified xsi:type="dcterms:W3CDTF">2018-07-13T06:03:01Z</dcterms:modified>
</cp:coreProperties>
</file>